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2010" sheetId="2" r:id="rId1"/>
  </sheets>
  <definedNames>
    <definedName name="_xlnm.Print_Area" localSheetId="0">КПК0112010!$A$1:$BM$103</definedName>
  </definedNames>
  <calcPr calcId="124519" refMode="R1C1"/>
</workbook>
</file>

<file path=xl/calcChain.xml><?xml version="1.0" encoding="utf-8"?>
<calcChain xmlns="http://schemas.openxmlformats.org/spreadsheetml/2006/main">
  <c r="BE90" i="2"/>
  <c r="BE89"/>
  <c r="BE88"/>
  <c r="BE87"/>
  <c r="BE86"/>
  <c r="BE84"/>
  <c r="BE83"/>
  <c r="BE82"/>
  <c r="BE81"/>
  <c r="BE80"/>
  <c r="BE79"/>
  <c r="BE77"/>
  <c r="BE76"/>
  <c r="BE75"/>
  <c r="BE74"/>
  <c r="BE73"/>
  <c r="AR66"/>
  <c r="AR65"/>
  <c r="AR64"/>
  <c r="AR63"/>
  <c r="AS55"/>
  <c r="AS54"/>
  <c r="AS53"/>
  <c r="AS52"/>
  <c r="AS51"/>
  <c r="AS50"/>
</calcChain>
</file>

<file path=xl/sharedStrings.xml><?xml version="1.0" encoding="utf-8"?>
<sst xmlns="http://schemas.openxmlformats.org/spreadsheetml/2006/main" count="175" uniqueCount="125">
  <si>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</si>
  <si>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</si>
  <si>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</si>
  <si>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</si>
  <si>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</si>
  <si>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</si>
  <si>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</si>
  <si>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</si>
  <si>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</si>
  <si>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</si>
  <si>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</si>
  <si>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</si>
  <si>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</si>
  <si>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</si>
  <si>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</si>
  <si>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</si>
  <si>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</si>
  <si>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</si>
  <si>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</si>
  <si>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</si>
  <si>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</si>
  <si>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</si>
  <si>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</si>
  <si>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</si>
  <si>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</si>
  <si>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</si>
  <si>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</si>
  <si>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</si>
  <si>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</si>
  <si>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</si>
  <si>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</si>
  <si>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</si>
  <si>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</si>
  <si>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</si>
  <si>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</si>
  <si>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</si>
  <si>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</si>
  <si>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</si>
  <si>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</si>
  <si>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</si>
  <si>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</si>
  <si>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</si>
  <si>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</si>
  <si>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</si>
  <si>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</si>
  <si>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</si>
  <si>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</si>
  <si>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</si>
  <si>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</si>
  <si>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</si>
  <si>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</si>
  <si>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</si>
  <si>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</si>
  <si>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</si>
  <si>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</si>
  <si>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</si>
  <si>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</si>
  <si>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</si>
  <si>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</si>
  <si>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</si>
  <si>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</si>
  <si>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</si>
  <si>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</si>
  <si>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</si>
  <si>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</si>
  <si>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</si>
  <si>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</si>
  <si>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Створення належних умов для діяльності працівників та функціонування КНП "Ічнянська МЛ"</t>
  </si>
  <si>
    <t>Організація харчування в КНП "Ічнянська міська лікарня"</t>
  </si>
  <si>
    <t>Забезпечення КНП "Ічнянська МЛ" медикаментами відповідно до вимог законодавства</t>
  </si>
  <si>
    <t>Придбання Відеосистема кольпоскопа МК-300</t>
  </si>
  <si>
    <t>Придбання комп'ютерної техніки</t>
  </si>
  <si>
    <t>УСЬОГО</t>
  </si>
  <si>
    <t>Програма з діагностики та лікування на території Ічнянської територіальної громади інфекції, викликаної COVID-19 на 2021-2022 роки</t>
  </si>
  <si>
    <t>Програма забезпечення осіб з інвалідністю, дітей з інвалідністю технічними засобами на 2021 -2022 роки</t>
  </si>
  <si>
    <t>Програма фінансового забезпечення Комунального некомерційного підприємства "Ічнянська міська лікарня" Ічнянської міської ради на 2021 рік"</t>
  </si>
  <si>
    <t>затрат</t>
  </si>
  <si>
    <t>кількість штатних одиниць</t>
  </si>
  <si>
    <t>од.</t>
  </si>
  <si>
    <t>Мережа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</si>
  <si>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</si>
  <si>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</si>
  <si>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</si>
  <si>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</si>
  <si>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Розрахунок</t>
  </si>
  <si>
    <t>продукту</t>
  </si>
  <si>
    <t>кількість ліжко-днів у звичайних стаціонарах</t>
  </si>
  <si>
    <t>тис.од.</t>
  </si>
  <si>
    <t>Звітність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</si>
  <si>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</si>
  <si>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</si>
  <si>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кількість пролікованих хворих у стаціонарі</t>
  </si>
  <si>
    <t>кількість  основних засобів (комп`ютерної техніки)</t>
  </si>
  <si>
    <t>шт.</t>
  </si>
  <si>
    <t>кількість медичного обладнання</t>
  </si>
  <si>
    <t>ефективності</t>
  </si>
  <si>
    <t>завантаженість ліжкового фонду у звичайних стаціонарах</t>
  </si>
  <si>
    <t>днів</t>
  </si>
  <si>
    <t>Розрахунково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</si>
  <si>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</si>
  <si>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</si>
  <si>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середня вартість основних засобів  (комп`ютерної техніки)</t>
  </si>
  <si>
    <t>грн.</t>
  </si>
  <si>
    <t>середня вартість медичного обладнання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</si>
  <si>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року", 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 рішення сесії від 02.03.2021 року 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</t>
  </si>
  <si>
    <t>підвищення рівня надання медичної допомоги та збереження здоров'я населення</t>
  </si>
  <si>
    <t>0100000</t>
  </si>
  <si>
    <t>15.03.2021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</si>
  <si>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</si>
  <si>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</si>
  <si>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</si>
  <si>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</si>
  <si>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</si>
  <si>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</si>
  <si>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</si>
  <si>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</si>
  <si>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</si>
  <si>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</si>
  <si>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</si>
  <si>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0112010</t>
  </si>
  <si>
    <t>Багатопрофільна стаціонарна медична допомога населенню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</si>
  <si>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</si>
  <si>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</si>
  <si>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2010</t>
  </si>
  <si>
    <t>0731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</si>
</sst>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topLeftCell="A66" zoomScaleSheetLayoutView="100" workbookViewId="0">
      <selection sqref="A1:BL10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0" t="s">
        <v>108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9.5" customHeight="1">
      <c r="AO4" s="111" t="s">
        <v>109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9" t="s">
        <v>107</v>
      </c>
      <c r="AP7" s="109"/>
      <c r="AQ7" s="109"/>
      <c r="AR7" s="109"/>
      <c r="AS7" s="109"/>
      <c r="AT7" s="109"/>
      <c r="AU7" s="109"/>
      <c r="AV7" s="1" t="s">
        <v>63</v>
      </c>
      <c r="AW7" s="109">
        <v>70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ht="6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" customHeight="1">
      <c r="A11" s="85" t="s">
        <v>118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hidden="1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8" t="s">
        <v>106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2" t="s">
        <v>109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5"/>
      <c r="AU13" s="108" t="s">
        <v>115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4.5" customHeight="1">
      <c r="A16" s="36" t="s">
        <v>4</v>
      </c>
      <c r="B16" s="108" t="s">
        <v>122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6" t="s">
        <v>121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5"/>
      <c r="AU16" s="108" t="s">
        <v>115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1.75" customHeight="1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/>
    <row r="19" spans="1:79" customFormat="1" ht="28.5" customHeight="1">
      <c r="A19" s="25" t="s">
        <v>54</v>
      </c>
      <c r="B19" s="108" t="s">
        <v>119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8" t="s">
        <v>123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8" t="s">
        <v>124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5" t="s">
        <v>120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08" t="s">
        <v>116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3848760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3710900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137860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4.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86.25" customHeight="1">
      <c r="A26" s="117" t="s">
        <v>104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.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2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7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2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105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0.2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7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>
      <c r="A42" s="43">
        <v>2</v>
      </c>
      <c r="B42" s="43"/>
      <c r="C42" s="43"/>
      <c r="D42" s="43"/>
      <c r="E42" s="43"/>
      <c r="F42" s="43"/>
      <c r="G42" s="87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0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48" t="s">
        <v>117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38" t="s">
        <v>28</v>
      </c>
      <c r="B46" s="38"/>
      <c r="C46" s="38"/>
      <c r="D46" s="60" t="s">
        <v>26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8.25" customHeight="1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3" t="s">
        <v>6</v>
      </c>
      <c r="B49" s="43"/>
      <c r="C49" s="43"/>
      <c r="D49" s="79" t="s">
        <v>7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71" t="s">
        <v>8</v>
      </c>
      <c r="AD49" s="71"/>
      <c r="AE49" s="71"/>
      <c r="AF49" s="71"/>
      <c r="AG49" s="71"/>
      <c r="AH49" s="71"/>
      <c r="AI49" s="71"/>
      <c r="AJ49" s="71"/>
      <c r="AK49" s="71" t="s">
        <v>9</v>
      </c>
      <c r="AL49" s="71"/>
      <c r="AM49" s="71"/>
      <c r="AN49" s="71"/>
      <c r="AO49" s="71"/>
      <c r="AP49" s="71"/>
      <c r="AQ49" s="71"/>
      <c r="AR49" s="71"/>
      <c r="AS49" s="73" t="s">
        <v>10</v>
      </c>
      <c r="AT49" s="71"/>
      <c r="AU49" s="71"/>
      <c r="AV49" s="71"/>
      <c r="AW49" s="71"/>
      <c r="AX49" s="71"/>
      <c r="AY49" s="71"/>
      <c r="AZ49" s="7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43">
        <v>1</v>
      </c>
      <c r="B50" s="43"/>
      <c r="C50" s="43"/>
      <c r="D50" s="87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3228900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3228900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>
      <c r="A51" s="43">
        <v>2</v>
      </c>
      <c r="B51" s="43"/>
      <c r="C51" s="43"/>
      <c r="D51" s="87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276800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276800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3">
        <v>3</v>
      </c>
      <c r="B52" s="43"/>
      <c r="C52" s="43"/>
      <c r="D52" s="87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205200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205200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4</v>
      </c>
      <c r="B53" s="43"/>
      <c r="C53" s="43"/>
      <c r="D53" s="87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42360</v>
      </c>
      <c r="AL53" s="53"/>
      <c r="AM53" s="53"/>
      <c r="AN53" s="53"/>
      <c r="AO53" s="53"/>
      <c r="AP53" s="53"/>
      <c r="AQ53" s="53"/>
      <c r="AR53" s="53"/>
      <c r="AS53" s="53">
        <f>AC53+AK53</f>
        <v>42360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5</v>
      </c>
      <c r="B54" s="43"/>
      <c r="C54" s="43"/>
      <c r="D54" s="87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95500</v>
      </c>
      <c r="AL54" s="53"/>
      <c r="AM54" s="53"/>
      <c r="AN54" s="53"/>
      <c r="AO54" s="53"/>
      <c r="AP54" s="53"/>
      <c r="AQ54" s="53"/>
      <c r="AR54" s="53"/>
      <c r="AS54" s="53">
        <f>AC54+AK54</f>
        <v>95500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3710900</v>
      </c>
      <c r="AD55" s="94"/>
      <c r="AE55" s="94"/>
      <c r="AF55" s="94"/>
      <c r="AG55" s="94"/>
      <c r="AH55" s="94"/>
      <c r="AI55" s="94"/>
      <c r="AJ55" s="94"/>
      <c r="AK55" s="94">
        <v>137860</v>
      </c>
      <c r="AL55" s="94"/>
      <c r="AM55" s="94"/>
      <c r="AN55" s="94"/>
      <c r="AO55" s="94"/>
      <c r="AP55" s="94"/>
      <c r="AQ55" s="94"/>
      <c r="AR55" s="94"/>
      <c r="AS55" s="94">
        <f>AC55+AK55</f>
        <v>3848760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6" spans="1:79" ht="1.5" customHeight="1"/>
    <row r="57" spans="1:79" ht="15.75" customHeight="1">
      <c r="A57" s="57" t="s">
        <v>42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</row>
    <row r="58" spans="1:79" ht="15" customHeight="1">
      <c r="A58" s="48" t="s">
        <v>117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38" t="s">
        <v>28</v>
      </c>
      <c r="B59" s="38"/>
      <c r="C59" s="38"/>
      <c r="D59" s="60" t="s">
        <v>34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5.25" customHeight="1">
      <c r="A60" s="38"/>
      <c r="B60" s="38"/>
      <c r="C60" s="38"/>
      <c r="D60" s="63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>
      <c r="A62" s="43" t="s">
        <v>6</v>
      </c>
      <c r="B62" s="43"/>
      <c r="C62" s="43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71" t="s">
        <v>8</v>
      </c>
      <c r="AC62" s="71"/>
      <c r="AD62" s="71"/>
      <c r="AE62" s="71"/>
      <c r="AF62" s="71"/>
      <c r="AG62" s="71"/>
      <c r="AH62" s="71"/>
      <c r="AI62" s="71"/>
      <c r="AJ62" s="71" t="s">
        <v>9</v>
      </c>
      <c r="AK62" s="71"/>
      <c r="AL62" s="71"/>
      <c r="AM62" s="71"/>
      <c r="AN62" s="71"/>
      <c r="AO62" s="71"/>
      <c r="AP62" s="71"/>
      <c r="AQ62" s="71"/>
      <c r="AR62" s="71" t="s">
        <v>10</v>
      </c>
      <c r="AS62" s="71"/>
      <c r="AT62" s="71"/>
      <c r="AU62" s="71"/>
      <c r="AV62" s="71"/>
      <c r="AW62" s="71"/>
      <c r="AX62" s="71"/>
      <c r="AY62" s="71"/>
      <c r="CA62" s="1" t="s">
        <v>15</v>
      </c>
    </row>
    <row r="63" spans="1:79" ht="25.5" customHeight="1">
      <c r="A63" s="43">
        <v>1</v>
      </c>
      <c r="B63" s="43"/>
      <c r="C63" s="43"/>
      <c r="D63" s="87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60000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60000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ht="25.5" customHeight="1">
      <c r="A64" s="43">
        <v>2</v>
      </c>
      <c r="B64" s="43"/>
      <c r="C64" s="43"/>
      <c r="D64" s="87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3">
        <v>48000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48000</v>
      </c>
      <c r="AS64" s="53"/>
      <c r="AT64" s="53"/>
      <c r="AU64" s="53"/>
      <c r="AV64" s="53"/>
      <c r="AW64" s="53"/>
      <c r="AX64" s="53"/>
      <c r="AY64" s="53"/>
    </row>
    <row r="65" spans="1:79" ht="25.5" customHeight="1">
      <c r="A65" s="43">
        <v>3</v>
      </c>
      <c r="B65" s="43"/>
      <c r="C65" s="43"/>
      <c r="D65" s="87" t="s">
        <v>75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3">
        <v>3602900</v>
      </c>
      <c r="AC65" s="53"/>
      <c r="AD65" s="53"/>
      <c r="AE65" s="53"/>
      <c r="AF65" s="53"/>
      <c r="AG65" s="53"/>
      <c r="AH65" s="53"/>
      <c r="AI65" s="53"/>
      <c r="AJ65" s="53">
        <v>137860</v>
      </c>
      <c r="AK65" s="53"/>
      <c r="AL65" s="53"/>
      <c r="AM65" s="53"/>
      <c r="AN65" s="53"/>
      <c r="AO65" s="53"/>
      <c r="AP65" s="53"/>
      <c r="AQ65" s="53"/>
      <c r="AR65" s="53">
        <f>AB65+AJ65</f>
        <v>3740760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>
      <c r="A66" s="90"/>
      <c r="B66" s="90"/>
      <c r="C66" s="90"/>
      <c r="D66" s="91" t="s">
        <v>27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3"/>
      <c r="AB66" s="94">
        <v>3710900</v>
      </c>
      <c r="AC66" s="94"/>
      <c r="AD66" s="94"/>
      <c r="AE66" s="94"/>
      <c r="AF66" s="94"/>
      <c r="AG66" s="94"/>
      <c r="AH66" s="94"/>
      <c r="AI66" s="94"/>
      <c r="AJ66" s="94">
        <v>137860</v>
      </c>
      <c r="AK66" s="94"/>
      <c r="AL66" s="94"/>
      <c r="AM66" s="94"/>
      <c r="AN66" s="94"/>
      <c r="AO66" s="94"/>
      <c r="AP66" s="94"/>
      <c r="AQ66" s="94"/>
      <c r="AR66" s="94">
        <f>AB66+AJ66</f>
        <v>3848760</v>
      </c>
      <c r="AS66" s="94"/>
      <c r="AT66" s="94"/>
      <c r="AU66" s="94"/>
      <c r="AV66" s="94"/>
      <c r="AW66" s="94"/>
      <c r="AX66" s="94"/>
      <c r="AY66" s="94"/>
    </row>
    <row r="67" spans="1:79" ht="1.5" customHeight="1"/>
    <row r="68" spans="1:79" ht="15.75" customHeight="1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16.5" customHeight="1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3.5" customHeight="1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>
      <c r="A71" s="43" t="s">
        <v>33</v>
      </c>
      <c r="B71" s="43"/>
      <c r="C71" s="43"/>
      <c r="D71" s="43"/>
      <c r="E71" s="43"/>
      <c r="F71" s="43"/>
      <c r="G71" s="66" t="s">
        <v>7</v>
      </c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8"/>
      <c r="Z71" s="43" t="s">
        <v>19</v>
      </c>
      <c r="AA71" s="43"/>
      <c r="AB71" s="43"/>
      <c r="AC71" s="43"/>
      <c r="AD71" s="43"/>
      <c r="AE71" s="70" t="s">
        <v>32</v>
      </c>
      <c r="AF71" s="70"/>
      <c r="AG71" s="70"/>
      <c r="AH71" s="70"/>
      <c r="AI71" s="70"/>
      <c r="AJ71" s="70"/>
      <c r="AK71" s="70"/>
      <c r="AL71" s="70"/>
      <c r="AM71" s="70"/>
      <c r="AN71" s="66"/>
      <c r="AO71" s="71" t="s">
        <v>8</v>
      </c>
      <c r="AP71" s="71"/>
      <c r="AQ71" s="71"/>
      <c r="AR71" s="71"/>
      <c r="AS71" s="71"/>
      <c r="AT71" s="71"/>
      <c r="AU71" s="71"/>
      <c r="AV71" s="71"/>
      <c r="AW71" s="71" t="s">
        <v>31</v>
      </c>
      <c r="AX71" s="71"/>
      <c r="AY71" s="71"/>
      <c r="AZ71" s="71"/>
      <c r="BA71" s="71"/>
      <c r="BB71" s="71"/>
      <c r="BC71" s="71"/>
      <c r="BD71" s="71"/>
      <c r="BE71" s="71" t="s">
        <v>10</v>
      </c>
      <c r="BF71" s="71"/>
      <c r="BG71" s="71"/>
      <c r="BH71" s="71"/>
      <c r="BI71" s="71"/>
      <c r="BJ71" s="71"/>
      <c r="BK71" s="71"/>
      <c r="BL71" s="71"/>
      <c r="CA71" s="1" t="s">
        <v>17</v>
      </c>
    </row>
    <row r="72" spans="1:79" s="4" customFormat="1" ht="12.75" customHeight="1">
      <c r="A72" s="90">
        <v>0</v>
      </c>
      <c r="B72" s="90"/>
      <c r="C72" s="90"/>
      <c r="D72" s="90"/>
      <c r="E72" s="90"/>
      <c r="F72" s="90"/>
      <c r="G72" s="96" t="s">
        <v>76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CA72" s="4" t="s">
        <v>18</v>
      </c>
    </row>
    <row r="73" spans="1:79" ht="12.75" customHeight="1">
      <c r="A73" s="43">
        <v>0</v>
      </c>
      <c r="B73" s="43"/>
      <c r="C73" s="43"/>
      <c r="D73" s="43"/>
      <c r="E73" s="43"/>
      <c r="F73" s="43"/>
      <c r="G73" s="86" t="s">
        <v>77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73" t="s">
        <v>79</v>
      </c>
      <c r="AF73" s="73"/>
      <c r="AG73" s="73"/>
      <c r="AH73" s="73"/>
      <c r="AI73" s="73"/>
      <c r="AJ73" s="73"/>
      <c r="AK73" s="73"/>
      <c r="AL73" s="73"/>
      <c r="AM73" s="73"/>
      <c r="AN73" s="69"/>
      <c r="AO73" s="53">
        <v>313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313</v>
      </c>
      <c r="BF73" s="53"/>
      <c r="BG73" s="53"/>
      <c r="BH73" s="53"/>
      <c r="BI73" s="53"/>
      <c r="BJ73" s="53"/>
      <c r="BK73" s="53"/>
      <c r="BL73" s="53"/>
    </row>
    <row r="74" spans="1:79" ht="12.75" customHeight="1">
      <c r="A74" s="43">
        <v>0</v>
      </c>
      <c r="B74" s="43"/>
      <c r="C74" s="43"/>
      <c r="D74" s="43"/>
      <c r="E74" s="43"/>
      <c r="F74" s="43"/>
      <c r="G74" s="86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78</v>
      </c>
      <c r="AA74" s="73"/>
      <c r="AB74" s="73"/>
      <c r="AC74" s="73"/>
      <c r="AD74" s="73"/>
      <c r="AE74" s="73" t="s">
        <v>79</v>
      </c>
      <c r="AF74" s="73"/>
      <c r="AG74" s="73"/>
      <c r="AH74" s="73"/>
      <c r="AI74" s="73"/>
      <c r="AJ74" s="73"/>
      <c r="AK74" s="73"/>
      <c r="AL74" s="73"/>
      <c r="AM74" s="73"/>
      <c r="AN74" s="69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</v>
      </c>
      <c r="BF74" s="53"/>
      <c r="BG74" s="53"/>
      <c r="BH74" s="53"/>
      <c r="BI74" s="53"/>
      <c r="BJ74" s="53"/>
      <c r="BK74" s="53"/>
      <c r="BL74" s="53"/>
    </row>
    <row r="75" spans="1:79" ht="12.75" customHeight="1">
      <c r="A75" s="43">
        <v>0</v>
      </c>
      <c r="B75" s="43"/>
      <c r="C75" s="43"/>
      <c r="D75" s="43"/>
      <c r="E75" s="43"/>
      <c r="F75" s="43"/>
      <c r="G75" s="86" t="s">
        <v>81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78</v>
      </c>
      <c r="AA75" s="73"/>
      <c r="AB75" s="73"/>
      <c r="AC75" s="73"/>
      <c r="AD75" s="73"/>
      <c r="AE75" s="73" t="s">
        <v>79</v>
      </c>
      <c r="AF75" s="73"/>
      <c r="AG75" s="73"/>
      <c r="AH75" s="73"/>
      <c r="AI75" s="73"/>
      <c r="AJ75" s="73"/>
      <c r="AK75" s="73"/>
      <c r="AL75" s="73"/>
      <c r="AM75" s="73"/>
      <c r="AN75" s="69"/>
      <c r="AO75" s="53">
        <v>175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175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0</v>
      </c>
      <c r="B76" s="43"/>
      <c r="C76" s="43"/>
      <c r="D76" s="43"/>
      <c r="E76" s="43"/>
      <c r="F76" s="43"/>
      <c r="G76" s="86" t="s">
        <v>82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78</v>
      </c>
      <c r="AA76" s="73"/>
      <c r="AB76" s="73"/>
      <c r="AC76" s="73"/>
      <c r="AD76" s="73"/>
      <c r="AE76" s="73" t="s">
        <v>79</v>
      </c>
      <c r="AF76" s="73"/>
      <c r="AG76" s="73"/>
      <c r="AH76" s="73"/>
      <c r="AI76" s="73"/>
      <c r="AJ76" s="73"/>
      <c r="AK76" s="73"/>
      <c r="AL76" s="73"/>
      <c r="AM76" s="73"/>
      <c r="AN76" s="69"/>
      <c r="AO76" s="53">
        <v>9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9</v>
      </c>
      <c r="BF76" s="53"/>
      <c r="BG76" s="53"/>
      <c r="BH76" s="53"/>
      <c r="BI76" s="53"/>
      <c r="BJ76" s="53"/>
      <c r="BK76" s="53"/>
      <c r="BL76" s="53"/>
    </row>
    <row r="77" spans="1:79" ht="12.75" customHeight="1">
      <c r="A77" s="43">
        <v>0</v>
      </c>
      <c r="B77" s="43"/>
      <c r="C77" s="43"/>
      <c r="D77" s="43"/>
      <c r="E77" s="43"/>
      <c r="F77" s="43"/>
      <c r="G77" s="86" t="s">
        <v>83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78</v>
      </c>
      <c r="AA77" s="73"/>
      <c r="AB77" s="73"/>
      <c r="AC77" s="73"/>
      <c r="AD77" s="73"/>
      <c r="AE77" s="73" t="s">
        <v>84</v>
      </c>
      <c r="AF77" s="73"/>
      <c r="AG77" s="73"/>
      <c r="AH77" s="73"/>
      <c r="AI77" s="73"/>
      <c r="AJ77" s="73"/>
      <c r="AK77" s="73"/>
      <c r="AL77" s="73"/>
      <c r="AM77" s="73"/>
      <c r="AN77" s="69"/>
      <c r="AO77" s="53">
        <v>48.25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48.25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90">
        <v>0</v>
      </c>
      <c r="B78" s="90"/>
      <c r="C78" s="90"/>
      <c r="D78" s="90"/>
      <c r="E78" s="90"/>
      <c r="F78" s="90"/>
      <c r="G78" s="102" t="s">
        <v>85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6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12.75" customHeight="1">
      <c r="A79" s="43">
        <v>0</v>
      </c>
      <c r="B79" s="43"/>
      <c r="C79" s="43"/>
      <c r="D79" s="43"/>
      <c r="E79" s="43"/>
      <c r="F79" s="43"/>
      <c r="G79" s="86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87</v>
      </c>
      <c r="AA79" s="73"/>
      <c r="AB79" s="73"/>
      <c r="AC79" s="73"/>
      <c r="AD79" s="73"/>
      <c r="AE79" s="73" t="s">
        <v>88</v>
      </c>
      <c r="AF79" s="73"/>
      <c r="AG79" s="73"/>
      <c r="AH79" s="73"/>
      <c r="AI79" s="73"/>
      <c r="AJ79" s="73"/>
      <c r="AK79" s="73"/>
      <c r="AL79" s="73"/>
      <c r="AM79" s="73"/>
      <c r="AN79" s="69"/>
      <c r="AO79" s="53">
        <v>39.9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f>AO79+AW79</f>
        <v>39.9</v>
      </c>
      <c r="BF79" s="53"/>
      <c r="BG79" s="53"/>
      <c r="BH79" s="53"/>
      <c r="BI79" s="53"/>
      <c r="BJ79" s="53"/>
      <c r="BK79" s="53"/>
      <c r="BL79" s="53"/>
    </row>
    <row r="80" spans="1:79" ht="12.75" customHeight="1">
      <c r="A80" s="43">
        <v>0</v>
      </c>
      <c r="B80" s="43"/>
      <c r="C80" s="43"/>
      <c r="D80" s="43"/>
      <c r="E80" s="43"/>
      <c r="F80" s="43"/>
      <c r="G80" s="86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87</v>
      </c>
      <c r="AA80" s="73"/>
      <c r="AB80" s="73"/>
      <c r="AC80" s="73"/>
      <c r="AD80" s="73"/>
      <c r="AE80" s="73" t="s">
        <v>88</v>
      </c>
      <c r="AF80" s="73"/>
      <c r="AG80" s="73"/>
      <c r="AH80" s="73"/>
      <c r="AI80" s="73"/>
      <c r="AJ80" s="73"/>
      <c r="AK80" s="73"/>
      <c r="AL80" s="73"/>
      <c r="AM80" s="73"/>
      <c r="AN80" s="69"/>
      <c r="AO80" s="53">
        <v>1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f>AO80+AW80</f>
        <v>1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6" t="s">
        <v>90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87</v>
      </c>
      <c r="AA81" s="73"/>
      <c r="AB81" s="73"/>
      <c r="AC81" s="73"/>
      <c r="AD81" s="73"/>
      <c r="AE81" s="73" t="s">
        <v>88</v>
      </c>
      <c r="AF81" s="73"/>
      <c r="AG81" s="73"/>
      <c r="AH81" s="73"/>
      <c r="AI81" s="73"/>
      <c r="AJ81" s="73"/>
      <c r="AK81" s="73"/>
      <c r="AL81" s="73"/>
      <c r="AM81" s="73"/>
      <c r="AN81" s="69"/>
      <c r="AO81" s="53">
        <v>51.1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f>AO81+AW81</f>
        <v>51.1</v>
      </c>
      <c r="BF81" s="53"/>
      <c r="BG81" s="53"/>
      <c r="BH81" s="53"/>
      <c r="BI81" s="53"/>
      <c r="BJ81" s="53"/>
      <c r="BK81" s="53"/>
      <c r="BL81" s="53"/>
    </row>
    <row r="82" spans="1:64" ht="12.75" customHeight="1">
      <c r="A82" s="43">
        <v>0</v>
      </c>
      <c r="B82" s="43"/>
      <c r="C82" s="43"/>
      <c r="D82" s="43"/>
      <c r="E82" s="43"/>
      <c r="F82" s="43"/>
      <c r="G82" s="86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87</v>
      </c>
      <c r="AA82" s="73"/>
      <c r="AB82" s="73"/>
      <c r="AC82" s="73"/>
      <c r="AD82" s="73"/>
      <c r="AE82" s="73" t="s">
        <v>88</v>
      </c>
      <c r="AF82" s="73"/>
      <c r="AG82" s="73"/>
      <c r="AH82" s="73"/>
      <c r="AI82" s="73"/>
      <c r="AJ82" s="73"/>
      <c r="AK82" s="73"/>
      <c r="AL82" s="73"/>
      <c r="AM82" s="73"/>
      <c r="AN82" s="69"/>
      <c r="AO82" s="53">
        <v>3.1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f>AO82+AW82</f>
        <v>3.1</v>
      </c>
      <c r="BF82" s="53"/>
      <c r="BG82" s="53"/>
      <c r="BH82" s="53"/>
      <c r="BI82" s="53"/>
      <c r="BJ82" s="53"/>
      <c r="BK82" s="53"/>
      <c r="BL82" s="53"/>
    </row>
    <row r="83" spans="1:64" ht="12.75" customHeight="1">
      <c r="A83" s="43">
        <v>0</v>
      </c>
      <c r="B83" s="43"/>
      <c r="C83" s="43"/>
      <c r="D83" s="43"/>
      <c r="E83" s="43"/>
      <c r="F83" s="43"/>
      <c r="G83" s="86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93</v>
      </c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69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7</v>
      </c>
      <c r="AX83" s="53"/>
      <c r="AY83" s="53"/>
      <c r="AZ83" s="53"/>
      <c r="BA83" s="53"/>
      <c r="BB83" s="53"/>
      <c r="BC83" s="53"/>
      <c r="BD83" s="53"/>
      <c r="BE83" s="53">
        <f>AO83+AW83</f>
        <v>7</v>
      </c>
      <c r="BF83" s="53"/>
      <c r="BG83" s="53"/>
      <c r="BH83" s="53"/>
      <c r="BI83" s="53"/>
      <c r="BJ83" s="53"/>
      <c r="BK83" s="53"/>
      <c r="BL83" s="53"/>
    </row>
    <row r="84" spans="1:64" ht="12.75" customHeight="1">
      <c r="A84" s="43">
        <v>0</v>
      </c>
      <c r="B84" s="43"/>
      <c r="C84" s="43"/>
      <c r="D84" s="43"/>
      <c r="E84" s="43"/>
      <c r="F84" s="43"/>
      <c r="G84" s="86" t="s">
        <v>94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93</v>
      </c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69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</v>
      </c>
      <c r="AX84" s="53"/>
      <c r="AY84" s="53"/>
      <c r="AZ84" s="53"/>
      <c r="BA84" s="53"/>
      <c r="BB84" s="53"/>
      <c r="BC84" s="53"/>
      <c r="BD84" s="53"/>
      <c r="BE84" s="53">
        <f>AO84+AW84</f>
        <v>1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>
      <c r="A85" s="90">
        <v>0</v>
      </c>
      <c r="B85" s="90"/>
      <c r="C85" s="90"/>
      <c r="D85" s="90"/>
      <c r="E85" s="90"/>
      <c r="F85" s="90"/>
      <c r="G85" s="102" t="s">
        <v>95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6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12.75" customHeight="1">
      <c r="A86" s="43">
        <v>0</v>
      </c>
      <c r="B86" s="43"/>
      <c r="C86" s="43"/>
      <c r="D86" s="43"/>
      <c r="E86" s="43"/>
      <c r="F86" s="43"/>
      <c r="G86" s="86" t="s">
        <v>96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97</v>
      </c>
      <c r="AA86" s="73"/>
      <c r="AB86" s="73"/>
      <c r="AC86" s="73"/>
      <c r="AD86" s="73"/>
      <c r="AE86" s="73" t="s">
        <v>98</v>
      </c>
      <c r="AF86" s="73"/>
      <c r="AG86" s="73"/>
      <c r="AH86" s="73"/>
      <c r="AI86" s="73"/>
      <c r="AJ86" s="73"/>
      <c r="AK86" s="73"/>
      <c r="AL86" s="73"/>
      <c r="AM86" s="73"/>
      <c r="AN86" s="69"/>
      <c r="AO86" s="53">
        <v>228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f>AO86+AW86</f>
        <v>228</v>
      </c>
      <c r="BF86" s="53"/>
      <c r="BG86" s="53"/>
      <c r="BH86" s="53"/>
      <c r="BI86" s="53"/>
      <c r="BJ86" s="53"/>
      <c r="BK86" s="53"/>
      <c r="BL86" s="53"/>
    </row>
    <row r="87" spans="1:64" ht="25.5" customHeight="1">
      <c r="A87" s="43">
        <v>0</v>
      </c>
      <c r="B87" s="43"/>
      <c r="C87" s="43"/>
      <c r="D87" s="43"/>
      <c r="E87" s="43"/>
      <c r="F87" s="43"/>
      <c r="G87" s="86" t="s">
        <v>99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97</v>
      </c>
      <c r="AA87" s="73"/>
      <c r="AB87" s="73"/>
      <c r="AC87" s="73"/>
      <c r="AD87" s="73"/>
      <c r="AE87" s="73" t="s">
        <v>98</v>
      </c>
      <c r="AF87" s="73"/>
      <c r="AG87" s="73"/>
      <c r="AH87" s="73"/>
      <c r="AI87" s="73"/>
      <c r="AJ87" s="73"/>
      <c r="AK87" s="73"/>
      <c r="AL87" s="73"/>
      <c r="AM87" s="73"/>
      <c r="AN87" s="69"/>
      <c r="AO87" s="53">
        <v>113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f>AO87+AW87</f>
        <v>113</v>
      </c>
      <c r="BF87" s="53"/>
      <c r="BG87" s="53"/>
      <c r="BH87" s="53"/>
      <c r="BI87" s="53"/>
      <c r="BJ87" s="53"/>
      <c r="BK87" s="53"/>
      <c r="BL87" s="53"/>
    </row>
    <row r="88" spans="1:64" ht="12.75" customHeight="1">
      <c r="A88" s="43">
        <v>0</v>
      </c>
      <c r="B88" s="43"/>
      <c r="C88" s="43"/>
      <c r="D88" s="43"/>
      <c r="E88" s="43"/>
      <c r="F88" s="43"/>
      <c r="G88" s="86" t="s">
        <v>100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97</v>
      </c>
      <c r="AA88" s="73"/>
      <c r="AB88" s="73"/>
      <c r="AC88" s="73"/>
      <c r="AD88" s="73"/>
      <c r="AE88" s="73" t="s">
        <v>98</v>
      </c>
      <c r="AF88" s="73"/>
      <c r="AG88" s="73"/>
      <c r="AH88" s="73"/>
      <c r="AI88" s="73"/>
      <c r="AJ88" s="73"/>
      <c r="AK88" s="73"/>
      <c r="AL88" s="73"/>
      <c r="AM88" s="73"/>
      <c r="AN88" s="69"/>
      <c r="AO88" s="53">
        <v>13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f>AO88+AW88</f>
        <v>13</v>
      </c>
      <c r="BF88" s="53"/>
      <c r="BG88" s="53"/>
      <c r="BH88" s="53"/>
      <c r="BI88" s="53"/>
      <c r="BJ88" s="53"/>
      <c r="BK88" s="53"/>
      <c r="BL88" s="53"/>
    </row>
    <row r="89" spans="1:64" ht="12.75" customHeight="1">
      <c r="A89" s="43">
        <v>0</v>
      </c>
      <c r="B89" s="43"/>
      <c r="C89" s="43"/>
      <c r="D89" s="43"/>
      <c r="E89" s="43"/>
      <c r="F89" s="43"/>
      <c r="G89" s="86" t="s">
        <v>101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102</v>
      </c>
      <c r="AA89" s="73"/>
      <c r="AB89" s="73"/>
      <c r="AC89" s="73"/>
      <c r="AD89" s="73"/>
      <c r="AE89" s="74"/>
      <c r="AF89" s="74"/>
      <c r="AG89" s="74"/>
      <c r="AH89" s="74"/>
      <c r="AI89" s="74"/>
      <c r="AJ89" s="74"/>
      <c r="AK89" s="74"/>
      <c r="AL89" s="74"/>
      <c r="AM89" s="74"/>
      <c r="AN89" s="54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13642</v>
      </c>
      <c r="AX89" s="53"/>
      <c r="AY89" s="53"/>
      <c r="AZ89" s="53"/>
      <c r="BA89" s="53"/>
      <c r="BB89" s="53"/>
      <c r="BC89" s="53"/>
      <c r="BD89" s="53"/>
      <c r="BE89" s="53">
        <f>AO89+AW89</f>
        <v>13642</v>
      </c>
      <c r="BF89" s="53"/>
      <c r="BG89" s="53"/>
      <c r="BH89" s="53"/>
      <c r="BI89" s="53"/>
      <c r="BJ89" s="53"/>
      <c r="BK89" s="53"/>
      <c r="BL89" s="53"/>
    </row>
    <row r="90" spans="1:64" ht="12.75" customHeight="1">
      <c r="A90" s="43">
        <v>0</v>
      </c>
      <c r="B90" s="43"/>
      <c r="C90" s="43"/>
      <c r="D90" s="43"/>
      <c r="E90" s="43"/>
      <c r="F90" s="43"/>
      <c r="G90" s="86" t="s">
        <v>103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102</v>
      </c>
      <c r="AA90" s="73"/>
      <c r="AB90" s="73"/>
      <c r="AC90" s="73"/>
      <c r="AD90" s="73"/>
      <c r="AE90" s="74"/>
      <c r="AF90" s="74"/>
      <c r="AG90" s="74"/>
      <c r="AH90" s="74"/>
      <c r="AI90" s="74"/>
      <c r="AJ90" s="74"/>
      <c r="AK90" s="74"/>
      <c r="AL90" s="74"/>
      <c r="AM90" s="74"/>
      <c r="AN90" s="5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42360</v>
      </c>
      <c r="AX90" s="53"/>
      <c r="AY90" s="53"/>
      <c r="AZ90" s="53"/>
      <c r="BA90" s="53"/>
      <c r="BB90" s="53"/>
      <c r="BC90" s="53"/>
      <c r="BD90" s="53"/>
      <c r="BE90" s="53">
        <f>AO90+AW90</f>
        <v>42360</v>
      </c>
      <c r="BF90" s="53"/>
      <c r="BG90" s="53"/>
      <c r="BH90" s="53"/>
      <c r="BI90" s="53"/>
      <c r="BJ90" s="53"/>
      <c r="BK90" s="53"/>
      <c r="BL90" s="53"/>
    </row>
    <row r="91" spans="1:64" ht="2.25" customHeight="1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64" hidden="1"/>
    <row r="93" spans="1:64" ht="16.5" customHeight="1">
      <c r="A93" s="113" t="s">
        <v>111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09" t="s">
        <v>113</v>
      </c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</row>
    <row r="94" spans="1:64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52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 ht="15.75" customHeight="1">
      <c r="A95" s="72" t="s">
        <v>3</v>
      </c>
      <c r="B95" s="72"/>
      <c r="C95" s="72"/>
      <c r="D95" s="72"/>
      <c r="E95" s="72"/>
      <c r="F95" s="72"/>
    </row>
    <row r="96" spans="1:64" ht="13.15" customHeight="1">
      <c r="A96" s="110" t="s">
        <v>110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</row>
    <row r="97" spans="1:59">
      <c r="A97" s="45" t="s">
        <v>47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</row>
    <row r="98" spans="1:59" ht="3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>
      <c r="A99" s="113" t="s">
        <v>112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09" t="s">
        <v>114</v>
      </c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</row>
    <row r="100" spans="1:59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52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59">
      <c r="A101" s="114">
        <v>44270</v>
      </c>
      <c r="B101" s="46"/>
      <c r="C101" s="46"/>
      <c r="D101" s="46"/>
      <c r="E101" s="46"/>
      <c r="F101" s="46"/>
      <c r="G101" s="46"/>
      <c r="H101" s="46"/>
    </row>
    <row r="102" spans="1:59">
      <c r="A102" s="42" t="s">
        <v>45</v>
      </c>
      <c r="B102" s="42"/>
      <c r="C102" s="42"/>
      <c r="D102" s="42"/>
      <c r="E102" s="42"/>
      <c r="F102" s="42"/>
      <c r="G102" s="42"/>
      <c r="H102" s="42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46</v>
      </c>
    </row>
  </sheetData>
  <mergeCells count="318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J65:AQ65"/>
    <mergeCell ref="AR65:AY65"/>
    <mergeCell ref="A66:C66"/>
    <mergeCell ref="D66:AA66"/>
    <mergeCell ref="AB66:AI66"/>
    <mergeCell ref="AJ66:AQ66"/>
    <mergeCell ref="AR66:AY66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6:AZ47"/>
    <mergeCell ref="D46:AB47"/>
    <mergeCell ref="D48:AB48"/>
    <mergeCell ref="D49:AB49"/>
    <mergeCell ref="AC48:AJ48"/>
    <mergeCell ref="AC49:AJ49"/>
    <mergeCell ref="BE72:BL72"/>
    <mergeCell ref="AO71:AV71"/>
    <mergeCell ref="AW71:BD71"/>
    <mergeCell ref="BE71:BL71"/>
    <mergeCell ref="AW72:BD72"/>
    <mergeCell ref="AO72:AV72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7:BL57"/>
    <mergeCell ref="A50:C50"/>
    <mergeCell ref="U22:AD22"/>
    <mergeCell ref="AE22:AR22"/>
    <mergeCell ref="AK50:AR50"/>
    <mergeCell ref="AS50:AZ50"/>
    <mergeCell ref="G29:BL29"/>
    <mergeCell ref="A63:C63"/>
    <mergeCell ref="D63:AA63"/>
    <mergeCell ref="AB63:AI63"/>
    <mergeCell ref="AJ63:AQ63"/>
    <mergeCell ref="AR63:AY63"/>
    <mergeCell ref="Z69:AD69"/>
    <mergeCell ref="G69:Y69"/>
    <mergeCell ref="A65:C65"/>
    <mergeCell ref="D65:AA65"/>
    <mergeCell ref="AB65:AI65"/>
    <mergeCell ref="AW69:BD69"/>
    <mergeCell ref="AO93:BG93"/>
    <mergeCell ref="A95:F95"/>
    <mergeCell ref="A72:F72"/>
    <mergeCell ref="Z72:AD72"/>
    <mergeCell ref="AE72:AN72"/>
    <mergeCell ref="A93:V93"/>
    <mergeCell ref="W93:AM93"/>
    <mergeCell ref="W94:AM94"/>
    <mergeCell ref="BE69:BL69"/>
    <mergeCell ref="AO94:BG94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59:C60"/>
    <mergeCell ref="D61:AA61"/>
    <mergeCell ref="AB61:AI61"/>
    <mergeCell ref="W100:AM100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H72:L72 H78:L78 H85:L85 G72:G90">
    <cfRule type="cellIs" dxfId="2" priority="1" stopIfTrue="1" operator="equal">
      <formula>$G71</formula>
    </cfRule>
  </conditionalFormatting>
  <conditionalFormatting sqref="D50:D55 D55:I55">
    <cfRule type="cellIs" dxfId="1" priority="2" stopIfTrue="1" operator="equal">
      <formula>$D49</formula>
    </cfRule>
  </conditionalFormatting>
  <conditionalFormatting sqref="A72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2021-03-16T09:07:21Z</cp:lastPrinted>
  <dcterms:created xsi:type="dcterms:W3CDTF">2016-08-15T09:54:21Z</dcterms:created>
  <dcterms:modified xsi:type="dcterms:W3CDTF">2021-03-16T09:08:39Z</dcterms:modified>
</cp:coreProperties>
</file>